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45" windowHeight="3960" tabRatio="904" activeTab="1"/>
  </bookViews>
  <sheets>
    <sheet name="Ekamutneri hamematakan" sheetId="40" r:id="rId1"/>
    <sheet name="Dramakani hamematakan" sheetId="41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8" i="40"/>
  <c r="E21" i="41" l="1"/>
  <c r="E20"/>
  <c r="F53" i="40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E22"/>
  <c r="E12" s="1"/>
  <c r="D22"/>
  <c r="D12" s="1"/>
  <c r="D54" s="1"/>
  <c r="F21"/>
  <c r="F20"/>
  <c r="F19"/>
  <c r="F18"/>
  <c r="F17"/>
  <c r="F16"/>
  <c r="F15"/>
  <c r="F14"/>
  <c r="F13"/>
  <c r="F11"/>
  <c r="F10"/>
  <c r="F9"/>
  <c r="E8"/>
  <c r="F8" s="1"/>
  <c r="F12" l="1"/>
  <c r="F22"/>
  <c r="E54"/>
  <c r="F54" s="1"/>
</calcChain>
</file>

<file path=xl/sharedStrings.xml><?xml version="1.0" encoding="utf-8"?>
<sst xmlns="http://schemas.openxmlformats.org/spreadsheetml/2006/main" count="121" uniqueCount="83">
  <si>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</si>
  <si>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</si>
  <si>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</si>
  <si>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</si>
  <si>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</si>
  <si>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</si>
  <si>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</si>
  <si>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</si>
  <si>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</si>
  <si>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</si>
  <si>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</si>
  <si>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</si>
  <si>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</si>
  <si>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</si>
  <si>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</si>
  <si>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</si>
  <si>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</si>
  <si>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</si>
  <si>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</si>
  <si>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</si>
  <si>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</si>
  <si>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</si>
  <si>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</si>
  <si>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</si>
  <si>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</si>
  <si>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</si>
  <si>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</si>
  <si>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</si>
  <si>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</si>
  <si>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</si>
  <si>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</si>
  <si>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</si>
  <si>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</si>
  <si>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</si>
  <si>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</si>
  <si>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</si>
  <si>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</si>
  <si>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</si>
  <si>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</si>
  <si>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</si>
  <si>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</si>
  <si>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</si>
  <si>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</si>
  <si>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</si>
  <si>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</si>
  <si>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</si>
  <si>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</si>
  <si>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</si>
  <si>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</si>
  <si>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</si>
  <si>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</si>
  <si>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</si>
  <si>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</si>
  <si>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</si>
  <si>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</si>
  <si>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</si>
  <si>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</si>
  <si>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</si>
  <si>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</si>
  <si>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</si>
  <si>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</si>
  <si>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</si>
  <si>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</si>
  <si>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</si>
  <si>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</si>
  <si>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</si>
  <si>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</si>
  <si>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</si>
  <si>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</si>
  <si>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</si>
  <si>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Հաշվապահական հաշվառման համակարգչային ծրագրի ձեռք բերում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</si>
  <si>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</si>
  <si>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</si>
  <si>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</si>
  <si>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</si>
  <si>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</si>
  <si>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</si>
  <si>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</si>
  <si>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</si>
  <si>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</si>
  <si>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>պայմանով (անհատույց) ստացված</t>
  </si>
  <si>
    <t xml:space="preserve">  01. 01. 2018թ. – 30. 06. 2018թ.</t>
  </si>
  <si>
    <t>Սուբսիդիա ջրամատակարարումից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</si>
</sst>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3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65">
    <xf numFmtId="0" fontId="0" fillId="0" borderId="0" xfId="0"/>
    <xf numFmtId="0" fontId="1" fillId="0" borderId="0" xfId="1" applyFont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4" fillId="0" borderId="2" xfId="44" applyFont="1" applyBorder="1" applyAlignment="1" applyProtection="1">
      <alignment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0" fontId="27" fillId="0" borderId="2" xfId="1" applyNumberFormat="1" applyFont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 applyProtection="1">
      <alignment horizontal="center" vertical="center"/>
      <protection hidden="1"/>
    </xf>
    <xf numFmtId="0" fontId="23" fillId="0" borderId="1" xfId="1" applyFont="1" applyBorder="1" applyAlignment="1" applyProtection="1">
      <alignment horizontal="center" vertical="center" wrapText="1"/>
      <protection hidden="1"/>
    </xf>
    <xf numFmtId="164" fontId="23" fillId="0" borderId="1" xfId="1" applyNumberFormat="1" applyFont="1" applyBorder="1" applyAlignment="1" applyProtection="1">
      <alignment horizontal="center" vertical="center"/>
      <protection hidden="1"/>
    </xf>
    <xf numFmtId="0" fontId="1" fillId="0" borderId="1" xfId="1" applyFont="1" applyBorder="1" applyAlignment="1" applyProtection="1">
      <alignment vertical="center"/>
      <protection hidden="1"/>
    </xf>
    <xf numFmtId="164" fontId="1" fillId="0" borderId="1" xfId="1" applyNumberFormat="1" applyFont="1" applyBorder="1" applyAlignment="1" applyProtection="1">
      <alignment horizontal="center" vertical="center"/>
      <protection hidden="1"/>
    </xf>
    <xf numFmtId="0" fontId="1" fillId="0" borderId="1" xfId="1" applyFont="1" applyBorder="1" applyAlignment="1" applyProtection="1">
      <alignment horizontal="left" vertical="center"/>
      <protection hidden="1"/>
    </xf>
    <xf numFmtId="164" fontId="23" fillId="0" borderId="1" xfId="1" applyNumberFormat="1" applyFont="1" applyBorder="1" applyAlignment="1" applyProtection="1">
      <alignment horizontal="center" vertical="center" wrapText="1"/>
      <protection hidden="1"/>
    </xf>
    <xf numFmtId="0" fontId="26" fillId="0" borderId="1" xfId="1" applyFont="1" applyBorder="1" applyAlignment="1" applyProtection="1">
      <alignment vertical="center"/>
      <protection hidden="1"/>
    </xf>
    <xf numFmtId="164" fontId="26" fillId="0" borderId="1" xfId="1" applyNumberFormat="1" applyFont="1" applyBorder="1" applyAlignment="1" applyProtection="1">
      <alignment horizontal="center" vertical="center"/>
      <protection hidden="1"/>
    </xf>
    <xf numFmtId="164" fontId="1" fillId="0" borderId="1" xfId="1" applyNumberFormat="1" applyFont="1" applyBorder="1" applyAlignment="1" applyProtection="1">
      <alignment horizontal="center" vertical="center" wrapText="1"/>
      <protection hidden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 wrapText="1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4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2" fillId="0" borderId="1" xfId="44" applyNumberFormat="1" applyFont="1" applyBorder="1" applyAlignment="1" applyProtection="1">
      <alignment horizontal="center" vertical="center"/>
      <protection hidden="1"/>
    </xf>
    <xf numFmtId="165" fontId="22" fillId="0" borderId="1" xfId="44" applyNumberFormat="1" applyFont="1" applyBorder="1" applyAlignment="1" applyProtection="1">
      <alignment horizontal="left" vertical="center" wrapText="1"/>
      <protection hidden="1"/>
    </xf>
    <xf numFmtId="164" fontId="22" fillId="0" borderId="1" xfId="44" applyNumberFormat="1" applyFont="1" applyBorder="1" applyAlignment="1" applyProtection="1">
      <alignment horizontal="center" vertical="center"/>
      <protection hidden="1"/>
    </xf>
    <xf numFmtId="164" fontId="1" fillId="0" borderId="1" xfId="44" applyNumberFormat="1" applyFont="1" applyBorder="1" applyAlignment="1" applyProtection="1">
      <alignment horizontal="center" vertical="center"/>
      <protection hidden="1"/>
    </xf>
    <xf numFmtId="164" fontId="26" fillId="0" borderId="1" xfId="44" applyNumberFormat="1" applyFont="1" applyBorder="1" applyAlignment="1" applyProtection="1">
      <alignment horizontal="center" vertical="center"/>
      <protection hidden="1"/>
    </xf>
    <xf numFmtId="0" fontId="28" fillId="0" borderId="1" xfId="1" applyFont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22" fillId="0" borderId="0" xfId="44" applyNumberFormat="1" applyFont="1" applyBorder="1" applyAlignment="1" applyProtection="1">
      <alignment horizontal="center" vertical="center"/>
      <protection hidden="1"/>
    </xf>
    <xf numFmtId="165" fontId="22" fillId="0" borderId="0" xfId="44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  <protection hidden="1"/>
    </xf>
    <xf numFmtId="0" fontId="26" fillId="0" borderId="1" xfId="1" applyFont="1" applyBorder="1" applyAlignment="1" applyProtection="1">
      <alignment vertical="center" wrapText="1"/>
      <protection hidden="1"/>
    </xf>
    <xf numFmtId="0" fontId="1" fillId="0" borderId="0" xfId="1" applyFont="1" applyBorder="1" applyAlignment="1" applyProtection="1">
      <alignment vertical="center" wrapText="1"/>
      <protection hidden="1"/>
    </xf>
    <xf numFmtId="0" fontId="26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 wrapText="1"/>
      <protection hidden="1"/>
    </xf>
    <xf numFmtId="0" fontId="30" fillId="0" borderId="0" xfId="0" applyFont="1" applyBorder="1" applyAlignment="1" applyProtection="1">
      <alignment vertical="center" wrapText="1"/>
    </xf>
    <xf numFmtId="0" fontId="25" fillId="0" borderId="0" xfId="1" applyFont="1" applyAlignment="1" applyProtection="1">
      <alignment horizontal="center" vertical="center"/>
      <protection hidden="1"/>
    </xf>
    <xf numFmtId="0" fontId="22" fillId="0" borderId="0" xfId="1" applyNumberFormat="1" applyFont="1" applyAlignment="1" applyProtection="1">
      <alignment horizontal="center" vertical="center" wrapText="1"/>
      <protection hidden="1"/>
    </xf>
    <xf numFmtId="0" fontId="0" fillId="0" borderId="0" xfId="0" applyProtection="1"/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31" fillId="0" borderId="0" xfId="44" applyFont="1" applyAlignment="1" applyProtection="1">
      <alignment horizontal="center" vertical="center"/>
    </xf>
    <xf numFmtId="0" fontId="30" fillId="0" borderId="1" xfId="0" applyNumberFormat="1" applyFont="1" applyBorder="1" applyAlignment="1" applyProtection="1">
      <alignment horizontal="center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1" fillId="24" borderId="1" xfId="44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 wrapText="1"/>
      <protection hidden="1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 wrapText="1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63"/>
  <sheetViews>
    <sheetView topLeftCell="B28" zoomScale="120" zoomScaleNormal="120" workbookViewId="0">
      <selection activeCell="B60" sqref="A60:XFD67"/>
    </sheetView>
  </sheetViews>
  <sheetFormatPr defaultRowHeight="15"/>
  <cols>
    <col min="1" max="1" width="9.140625" style="42" hidden="1" customWidth="1"/>
    <col min="2" max="2" width="6" style="42" customWidth="1"/>
    <col min="3" max="3" width="47.85546875" style="64" customWidth="1"/>
    <col min="4" max="4" width="17.140625" style="42" customWidth="1"/>
    <col min="5" max="5" width="17.5703125" style="42" customWidth="1"/>
    <col min="6" max="6" width="15.140625" style="42" customWidth="1"/>
    <col min="7" max="16384" width="9.140625" style="42"/>
  </cols>
  <sheetData>
    <row r="2" spans="2:6" ht="20.25">
      <c r="B2" s="40" t="s">
        <v>1</v>
      </c>
      <c r="C2" s="40"/>
      <c r="D2" s="40"/>
      <c r="E2" s="40"/>
      <c r="F2" s="40"/>
    </row>
    <row r="3" spans="2:6" ht="17.25">
      <c r="B3" s="43" t="s">
        <v>2</v>
      </c>
      <c r="C3" s="43"/>
      <c r="D3" s="44">
        <v>12</v>
      </c>
      <c r="E3" s="45" t="s">
        <v>3</v>
      </c>
      <c r="F3" s="45"/>
    </row>
    <row r="4" spans="2:6" ht="17.25">
      <c r="B4" s="41" t="s">
        <v>74</v>
      </c>
      <c r="C4" s="41"/>
      <c r="D4" s="41"/>
      <c r="E4" s="41"/>
      <c r="F4" s="41"/>
    </row>
    <row r="5" spans="2:6" ht="18">
      <c r="B5" s="46" t="s">
        <v>81</v>
      </c>
      <c r="C5" s="46"/>
      <c r="D5" s="46"/>
      <c r="E5" s="46"/>
      <c r="F5" s="46"/>
    </row>
    <row r="6" spans="2:6">
      <c r="B6" s="3"/>
      <c r="C6" s="34"/>
      <c r="D6" s="1"/>
      <c r="E6" s="1"/>
      <c r="F6" s="4" t="s">
        <v>4</v>
      </c>
    </row>
    <row r="7" spans="2:6" ht="75" customHeight="1">
      <c r="B7" s="5" t="s">
        <v>0</v>
      </c>
      <c r="C7" s="6" t="s">
        <v>5</v>
      </c>
      <c r="D7" s="47" t="s">
        <v>76</v>
      </c>
      <c r="E7" s="47" t="s">
        <v>75</v>
      </c>
      <c r="F7" s="7" t="s">
        <v>6</v>
      </c>
    </row>
    <row r="8" spans="2:6" ht="38.25" customHeight="1">
      <c r="B8" s="8" t="s">
        <v>7</v>
      </c>
      <c r="C8" s="9" t="s">
        <v>8</v>
      </c>
      <c r="D8" s="10">
        <f>+D9</f>
        <v>11595</v>
      </c>
      <c r="E8" s="10">
        <f>SUM(E9:E9,E10:E11)</f>
        <v>8944.2999999999993</v>
      </c>
      <c r="F8" s="10">
        <f t="shared" ref="F8:F54" si="0">E8-D8</f>
        <v>-2650.7000000000007</v>
      </c>
    </row>
    <row r="9" spans="2:6">
      <c r="B9" s="49">
        <v>1</v>
      </c>
      <c r="C9" s="19" t="s">
        <v>9</v>
      </c>
      <c r="D9" s="57">
        <v>11595</v>
      </c>
      <c r="E9" s="57">
        <v>8942.5</v>
      </c>
      <c r="F9" s="12">
        <f t="shared" si="0"/>
        <v>-2652.5</v>
      </c>
    </row>
    <row r="10" spans="2:6">
      <c r="B10" s="49">
        <v>2</v>
      </c>
      <c r="C10" s="58" t="s">
        <v>82</v>
      </c>
      <c r="D10" s="59"/>
      <c r="E10" s="59">
        <v>1.8</v>
      </c>
      <c r="F10" s="57">
        <f t="shared" si="0"/>
        <v>1.8</v>
      </c>
    </row>
    <row r="11" spans="2:6">
      <c r="B11" s="49">
        <v>3</v>
      </c>
      <c r="C11" s="60"/>
      <c r="D11" s="59"/>
      <c r="E11" s="59"/>
      <c r="F11" s="57">
        <f t="shared" si="0"/>
        <v>0</v>
      </c>
    </row>
    <row r="12" spans="2:6">
      <c r="B12" s="8" t="s">
        <v>18</v>
      </c>
      <c r="C12" s="9" t="s">
        <v>19</v>
      </c>
      <c r="D12" s="14">
        <f>SUM(D13,D16:D22,D26:D48,D50:D53)</f>
        <v>11595</v>
      </c>
      <c r="E12" s="14">
        <f>SUM(E13,E16:E22,E26:E48,E50:E53)</f>
        <v>10957.500000000002</v>
      </c>
      <c r="F12" s="10">
        <f t="shared" si="0"/>
        <v>-637.49999999999818</v>
      </c>
    </row>
    <row r="13" spans="2:6">
      <c r="B13" s="49">
        <v>1</v>
      </c>
      <c r="C13" s="61" t="s">
        <v>20</v>
      </c>
      <c r="D13" s="59">
        <v>8227.5</v>
      </c>
      <c r="E13" s="57">
        <v>8087.4</v>
      </c>
      <c r="F13" s="12">
        <f t="shared" si="0"/>
        <v>-140.10000000000036</v>
      </c>
    </row>
    <row r="14" spans="2:6" hidden="1">
      <c r="B14" s="52">
        <v>1.1000000000000001</v>
      </c>
      <c r="C14" s="35" t="s">
        <v>21</v>
      </c>
      <c r="D14" s="62"/>
      <c r="E14" s="63"/>
      <c r="F14" s="16">
        <f>E14-D14</f>
        <v>0</v>
      </c>
    </row>
    <row r="15" spans="2:6" hidden="1">
      <c r="B15" s="52">
        <v>1.2</v>
      </c>
      <c r="C15" s="35" t="s">
        <v>22</v>
      </c>
      <c r="D15" s="62"/>
      <c r="E15" s="63"/>
      <c r="F15" s="16">
        <f>E15-D15</f>
        <v>0</v>
      </c>
    </row>
    <row r="16" spans="2:6">
      <c r="B16" s="49">
        <v>2</v>
      </c>
      <c r="C16" s="19" t="s">
        <v>23</v>
      </c>
      <c r="D16" s="59">
        <v>2473.8000000000002</v>
      </c>
      <c r="E16" s="57">
        <v>2190.1</v>
      </c>
      <c r="F16" s="12">
        <f t="shared" si="0"/>
        <v>-283.70000000000027</v>
      </c>
    </row>
    <row r="17" spans="2:6">
      <c r="B17" s="49">
        <v>3</v>
      </c>
      <c r="C17" s="19" t="s">
        <v>24</v>
      </c>
      <c r="D17" s="59">
        <v>150</v>
      </c>
      <c r="E17" s="57">
        <v>147.19999999999999</v>
      </c>
      <c r="F17" s="12">
        <f t="shared" si="0"/>
        <v>-2.8000000000000114</v>
      </c>
    </row>
    <row r="18" spans="2:6">
      <c r="B18" s="49">
        <v>4</v>
      </c>
      <c r="C18" s="19" t="s">
        <v>25</v>
      </c>
      <c r="D18" s="59">
        <v>350</v>
      </c>
      <c r="E18" s="59">
        <v>309.89999999999998</v>
      </c>
      <c r="F18" s="12">
        <f t="shared" si="0"/>
        <v>-40.100000000000023</v>
      </c>
    </row>
    <row r="19" spans="2:6">
      <c r="B19" s="49">
        <v>5</v>
      </c>
      <c r="C19" s="19" t="s">
        <v>26</v>
      </c>
      <c r="D19" s="59">
        <v>33.200000000000003</v>
      </c>
      <c r="E19" s="57">
        <v>30.1</v>
      </c>
      <c r="F19" s="12">
        <f t="shared" si="0"/>
        <v>-3.1000000000000014</v>
      </c>
    </row>
    <row r="20" spans="2:6">
      <c r="B20" s="49">
        <v>6</v>
      </c>
      <c r="C20" s="19" t="s">
        <v>27</v>
      </c>
      <c r="D20" s="59">
        <v>4.4000000000000004</v>
      </c>
      <c r="E20" s="57">
        <v>4.4000000000000004</v>
      </c>
      <c r="F20" s="12">
        <f t="shared" si="0"/>
        <v>0</v>
      </c>
    </row>
    <row r="21" spans="2:6">
      <c r="B21" s="49">
        <v>7</v>
      </c>
      <c r="C21" s="19" t="s">
        <v>28</v>
      </c>
      <c r="D21" s="59">
        <v>12</v>
      </c>
      <c r="E21" s="57">
        <v>12</v>
      </c>
      <c r="F21" s="12">
        <f t="shared" si="0"/>
        <v>0</v>
      </c>
    </row>
    <row r="22" spans="2:6">
      <c r="B22" s="49">
        <v>8</v>
      </c>
      <c r="C22" s="19" t="s">
        <v>29</v>
      </c>
      <c r="D22" s="17">
        <f>SUM(D23:D25)</f>
        <v>63.5</v>
      </c>
      <c r="E22" s="17">
        <f>SUM(E23:E25)</f>
        <v>58.2</v>
      </c>
      <c r="F22" s="12">
        <f t="shared" si="0"/>
        <v>-5.2999999999999972</v>
      </c>
    </row>
    <row r="23" spans="2:6">
      <c r="B23" s="52">
        <v>8.1</v>
      </c>
      <c r="C23" s="35" t="s">
        <v>30</v>
      </c>
      <c r="D23" s="62">
        <v>24</v>
      </c>
      <c r="E23" s="63">
        <v>24</v>
      </c>
      <c r="F23" s="16">
        <f t="shared" si="0"/>
        <v>0</v>
      </c>
    </row>
    <row r="24" spans="2:6">
      <c r="B24" s="52">
        <v>8.1999999999999993</v>
      </c>
      <c r="C24" s="35" t="s">
        <v>31</v>
      </c>
      <c r="D24" s="62">
        <v>9.5</v>
      </c>
      <c r="E24" s="63">
        <v>9.1999999999999993</v>
      </c>
      <c r="F24" s="16">
        <f t="shared" si="0"/>
        <v>-0.30000000000000071</v>
      </c>
    </row>
    <row r="25" spans="2:6">
      <c r="B25" s="52">
        <v>8.3000000000000007</v>
      </c>
      <c r="C25" s="35" t="s">
        <v>32</v>
      </c>
      <c r="D25" s="62">
        <v>30</v>
      </c>
      <c r="E25" s="63">
        <v>25</v>
      </c>
      <c r="F25" s="16">
        <f t="shared" si="0"/>
        <v>-5</v>
      </c>
    </row>
    <row r="26" spans="2:6">
      <c r="B26" s="49">
        <v>9</v>
      </c>
      <c r="C26" s="19" t="s">
        <v>33</v>
      </c>
      <c r="D26" s="59">
        <v>5</v>
      </c>
      <c r="E26" s="57"/>
      <c r="F26" s="12">
        <f t="shared" si="0"/>
        <v>-5</v>
      </c>
    </row>
    <row r="27" spans="2:6">
      <c r="B27" s="49">
        <v>10</v>
      </c>
      <c r="C27" s="19" t="s">
        <v>34</v>
      </c>
      <c r="D27" s="59">
        <v>220.5</v>
      </c>
      <c r="E27" s="57">
        <v>46.1</v>
      </c>
      <c r="F27" s="12">
        <f t="shared" si="0"/>
        <v>-174.4</v>
      </c>
    </row>
    <row r="28" spans="2:6">
      <c r="B28" s="49">
        <v>11</v>
      </c>
      <c r="C28" s="19" t="s">
        <v>35</v>
      </c>
      <c r="D28" s="59">
        <v>10</v>
      </c>
      <c r="E28" s="57"/>
      <c r="F28" s="12">
        <f t="shared" si="0"/>
        <v>-10</v>
      </c>
    </row>
    <row r="29" spans="2:6" ht="33.75" hidden="1" customHeight="1">
      <c r="B29" s="49">
        <v>12</v>
      </c>
      <c r="C29" s="18" t="s">
        <v>36</v>
      </c>
      <c r="D29" s="59"/>
      <c r="E29" s="57"/>
      <c r="F29" s="12">
        <f t="shared" si="0"/>
        <v>0</v>
      </c>
    </row>
    <row r="30" spans="2:6" hidden="1">
      <c r="B30" s="49">
        <v>13</v>
      </c>
      <c r="C30" s="19" t="s">
        <v>37</v>
      </c>
      <c r="D30" s="59"/>
      <c r="E30" s="57"/>
      <c r="F30" s="12">
        <f t="shared" si="0"/>
        <v>0</v>
      </c>
    </row>
    <row r="31" spans="2:6" hidden="1">
      <c r="B31" s="49">
        <v>14</v>
      </c>
      <c r="C31" s="19" t="s">
        <v>38</v>
      </c>
      <c r="D31" s="59"/>
      <c r="E31" s="57"/>
      <c r="F31" s="12">
        <f>E31-D31</f>
        <v>0</v>
      </c>
    </row>
    <row r="32" spans="2:6">
      <c r="B32" s="49">
        <v>12</v>
      </c>
      <c r="C32" s="19" t="s">
        <v>39</v>
      </c>
      <c r="D32" s="59">
        <v>44</v>
      </c>
      <c r="E32" s="57">
        <v>44</v>
      </c>
      <c r="F32" s="12">
        <f t="shared" si="0"/>
        <v>0</v>
      </c>
    </row>
    <row r="33" spans="2:6">
      <c r="B33" s="49">
        <v>13</v>
      </c>
      <c r="C33" s="19" t="s">
        <v>40</v>
      </c>
      <c r="D33" s="57"/>
      <c r="E33" s="57"/>
      <c r="F33" s="12">
        <f t="shared" si="0"/>
        <v>0</v>
      </c>
    </row>
    <row r="34" spans="2:6">
      <c r="B34" s="49">
        <v>14</v>
      </c>
      <c r="C34" s="19" t="s">
        <v>41</v>
      </c>
      <c r="D34" s="57">
        <v>1.1000000000000001</v>
      </c>
      <c r="E34" s="57">
        <v>1.1000000000000001</v>
      </c>
      <c r="F34" s="12">
        <f>E34-D34</f>
        <v>0</v>
      </c>
    </row>
    <row r="35" spans="2:6" hidden="1">
      <c r="B35" s="49">
        <v>18</v>
      </c>
      <c r="C35" s="19" t="s">
        <v>42</v>
      </c>
      <c r="D35" s="57"/>
      <c r="E35" s="57"/>
      <c r="F35" s="12">
        <f>E35-D35</f>
        <v>0</v>
      </c>
    </row>
    <row r="36" spans="2:6" hidden="1">
      <c r="B36" s="49">
        <v>19</v>
      </c>
      <c r="C36" s="19" t="s">
        <v>43</v>
      </c>
      <c r="D36" s="57"/>
      <c r="E36" s="57"/>
      <c r="F36" s="12">
        <f>E36-D36</f>
        <v>0</v>
      </c>
    </row>
    <row r="37" spans="2:6" hidden="1">
      <c r="B37" s="49">
        <v>20</v>
      </c>
      <c r="C37" s="19" t="s">
        <v>44</v>
      </c>
      <c r="D37" s="59"/>
      <c r="E37" s="57"/>
      <c r="F37" s="12">
        <f t="shared" si="0"/>
        <v>0</v>
      </c>
    </row>
    <row r="38" spans="2:6" ht="34.5" hidden="1" customHeight="1">
      <c r="B38" s="49">
        <v>21</v>
      </c>
      <c r="C38" s="19" t="s">
        <v>45</v>
      </c>
      <c r="D38" s="59"/>
      <c r="E38" s="57"/>
      <c r="F38" s="12">
        <f t="shared" si="0"/>
        <v>0</v>
      </c>
    </row>
    <row r="39" spans="2:6" ht="27" hidden="1">
      <c r="B39" s="49">
        <v>22</v>
      </c>
      <c r="C39" s="19" t="s">
        <v>46</v>
      </c>
      <c r="D39" s="57"/>
      <c r="E39" s="57"/>
      <c r="F39" s="12">
        <f t="shared" si="0"/>
        <v>0</v>
      </c>
    </row>
    <row r="40" spans="2:6" hidden="1">
      <c r="B40" s="49">
        <v>23</v>
      </c>
      <c r="C40" s="19" t="s">
        <v>47</v>
      </c>
      <c r="D40" s="57"/>
      <c r="E40" s="57"/>
      <c r="F40" s="12">
        <f>E40-D40</f>
        <v>0</v>
      </c>
    </row>
    <row r="41" spans="2:6" hidden="1">
      <c r="B41" s="49">
        <v>24</v>
      </c>
      <c r="C41" s="19" t="s">
        <v>79</v>
      </c>
      <c r="D41" s="57"/>
      <c r="E41" s="57"/>
      <c r="F41" s="12">
        <f>E41-D41</f>
        <v>0</v>
      </c>
    </row>
    <row r="42" spans="2:6" hidden="1">
      <c r="B42" s="49">
        <v>25</v>
      </c>
      <c r="C42" s="19" t="s">
        <v>48</v>
      </c>
      <c r="D42" s="57"/>
      <c r="E42" s="57"/>
      <c r="F42" s="12">
        <f>E42-D42</f>
        <v>0</v>
      </c>
    </row>
    <row r="43" spans="2:6" hidden="1">
      <c r="B43" s="49">
        <v>26</v>
      </c>
      <c r="C43" s="19" t="s">
        <v>49</v>
      </c>
      <c r="D43" s="57"/>
      <c r="E43" s="57"/>
      <c r="F43" s="12">
        <f t="shared" ref="F43:F48" si="1">E43-D43</f>
        <v>0</v>
      </c>
    </row>
    <row r="44" spans="2:6" hidden="1">
      <c r="B44" s="49">
        <v>27</v>
      </c>
      <c r="C44" s="36" t="s">
        <v>78</v>
      </c>
      <c r="D44" s="57"/>
      <c r="E44" s="57"/>
      <c r="F44" s="12">
        <f t="shared" si="1"/>
        <v>0</v>
      </c>
    </row>
    <row r="45" spans="2:6">
      <c r="B45" s="49">
        <v>15</v>
      </c>
      <c r="C45" s="19" t="s">
        <v>50</v>
      </c>
      <c r="D45" s="57"/>
      <c r="E45" s="57">
        <v>20</v>
      </c>
      <c r="F45" s="12">
        <f t="shared" si="1"/>
        <v>20</v>
      </c>
    </row>
    <row r="46" spans="2:6" hidden="1">
      <c r="B46" s="49">
        <v>29</v>
      </c>
      <c r="C46" s="58"/>
      <c r="D46" s="57"/>
      <c r="E46" s="57"/>
      <c r="F46" s="57">
        <f>E46-D46</f>
        <v>0</v>
      </c>
    </row>
    <row r="47" spans="2:6" hidden="1">
      <c r="B47" s="49">
        <v>30</v>
      </c>
      <c r="C47" s="60"/>
      <c r="D47" s="57"/>
      <c r="E47" s="57"/>
      <c r="F47" s="57">
        <f t="shared" si="1"/>
        <v>0</v>
      </c>
    </row>
    <row r="48" spans="2:6" hidden="1">
      <c r="B48" s="49">
        <v>31</v>
      </c>
      <c r="C48" s="61" t="s">
        <v>51</v>
      </c>
      <c r="D48" s="57"/>
      <c r="E48" s="57"/>
      <c r="F48" s="12">
        <f t="shared" si="1"/>
        <v>0</v>
      </c>
    </row>
    <row r="49" spans="2:6" hidden="1">
      <c r="B49" s="63">
        <v>31.1</v>
      </c>
      <c r="C49" s="37" t="s">
        <v>80</v>
      </c>
      <c r="D49" s="63"/>
      <c r="E49" s="63"/>
      <c r="F49" s="16">
        <f>E49-D49</f>
        <v>0</v>
      </c>
    </row>
    <row r="50" spans="2:6" ht="22.5" hidden="1" customHeight="1">
      <c r="B50" s="49">
        <v>32</v>
      </c>
      <c r="C50" s="19" t="s">
        <v>52</v>
      </c>
      <c r="D50" s="63"/>
      <c r="E50" s="63"/>
      <c r="F50" s="16">
        <f>E50-D50</f>
        <v>0</v>
      </c>
    </row>
    <row r="51" spans="2:6" ht="21.75" hidden="1" customHeight="1">
      <c r="B51" s="49">
        <v>33</v>
      </c>
      <c r="C51" s="19" t="s">
        <v>53</v>
      </c>
      <c r="D51" s="57"/>
      <c r="E51" s="57"/>
      <c r="F51" s="16">
        <f>E51-D51</f>
        <v>0</v>
      </c>
    </row>
    <row r="52" spans="2:6" hidden="1">
      <c r="B52" s="49">
        <v>34</v>
      </c>
      <c r="C52" s="19" t="s">
        <v>54</v>
      </c>
      <c r="D52" s="57"/>
      <c r="E52" s="57"/>
      <c r="F52" s="12">
        <f>E52-D52</f>
        <v>0</v>
      </c>
    </row>
    <row r="53" spans="2:6">
      <c r="B53" s="49">
        <v>16</v>
      </c>
      <c r="C53" s="19" t="s">
        <v>55</v>
      </c>
      <c r="D53" s="57"/>
      <c r="E53" s="57">
        <v>7</v>
      </c>
      <c r="F53" s="12">
        <f>E53-D53</f>
        <v>7</v>
      </c>
    </row>
    <row r="54" spans="2:6">
      <c r="B54" s="8" t="s">
        <v>56</v>
      </c>
      <c r="C54" s="38" t="s">
        <v>57</v>
      </c>
      <c r="D54" s="10">
        <f>D8-D12</f>
        <v>0</v>
      </c>
      <c r="E54" s="10">
        <f>E8-E12</f>
        <v>-2013.2000000000025</v>
      </c>
      <c r="F54" s="10">
        <f t="shared" si="0"/>
        <v>-2013.2000000000025</v>
      </c>
    </row>
    <row r="55" spans="2:6">
      <c r="B55" s="3"/>
      <c r="C55" s="36"/>
      <c r="D55" s="20"/>
      <c r="E55" s="20"/>
      <c r="F55" s="20"/>
    </row>
    <row r="56" spans="2:6" ht="25.5">
      <c r="B56" s="3"/>
      <c r="C56" s="39" t="s">
        <v>73</v>
      </c>
      <c r="D56" s="20"/>
      <c r="E56" s="20"/>
      <c r="F56" s="20"/>
    </row>
    <row r="57" spans="2:6">
      <c r="B57" s="3"/>
      <c r="C57" s="36"/>
      <c r="D57" s="20"/>
      <c r="E57" s="20"/>
      <c r="F57" s="20"/>
    </row>
    <row r="58" spans="2:6">
      <c r="B58" s="3"/>
      <c r="C58" s="36"/>
      <c r="D58" s="20"/>
      <c r="E58" s="20"/>
      <c r="F58" s="20"/>
    </row>
    <row r="59" spans="2:6">
      <c r="B59" s="3"/>
      <c r="C59" s="36"/>
      <c r="D59" s="20"/>
      <c r="E59" s="20"/>
      <c r="F59" s="20"/>
    </row>
    <row r="60" spans="2:6">
      <c r="B60" s="3"/>
      <c r="C60" s="36"/>
      <c r="D60" s="20"/>
      <c r="E60" s="20"/>
      <c r="F60" s="20"/>
    </row>
    <row r="61" spans="2:6">
      <c r="B61" s="3"/>
      <c r="C61" s="36"/>
      <c r="D61" s="20"/>
      <c r="E61" s="20"/>
      <c r="F61" s="20"/>
    </row>
    <row r="62" spans="2:6">
      <c r="B62" s="3"/>
      <c r="C62" s="36"/>
      <c r="D62" s="20"/>
      <c r="E62" s="20"/>
      <c r="F62" s="20"/>
    </row>
    <row r="63" spans="2:6">
      <c r="B63" s="3"/>
      <c r="C63" s="36"/>
      <c r="D63" s="20"/>
      <c r="E63" s="20"/>
      <c r="F63" s="20"/>
    </row>
  </sheetData>
  <sheetProtection password="CC39" sheet="1" objects="1" scenarios="1"/>
  <mergeCells count="5">
    <mergeCell ref="B2:F2"/>
    <mergeCell ref="B3:C3"/>
    <mergeCell ref="E3:F3"/>
    <mergeCell ref="B4:F4"/>
    <mergeCell ref="B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E58"/>
  <sheetViews>
    <sheetView tabSelected="1" topLeftCell="A43" workbookViewId="0">
      <selection activeCell="A59" sqref="A59:XFD65"/>
    </sheetView>
  </sheetViews>
  <sheetFormatPr defaultRowHeight="15"/>
  <cols>
    <col min="1" max="1" width="5.28515625" style="42" customWidth="1"/>
    <col min="2" max="2" width="46.28515625" style="42" customWidth="1"/>
    <col min="3" max="3" width="15.85546875" style="42" customWidth="1"/>
    <col min="4" max="4" width="15" style="42" customWidth="1"/>
    <col min="5" max="5" width="11" style="42" customWidth="1"/>
    <col min="6" max="16384" width="9.140625" style="42"/>
  </cols>
  <sheetData>
    <row r="2" spans="1:5" ht="20.25">
      <c r="A2" s="40" t="s">
        <v>58</v>
      </c>
      <c r="B2" s="40"/>
      <c r="C2" s="40"/>
      <c r="D2" s="40"/>
      <c r="E2" s="40"/>
    </row>
    <row r="3" spans="1:5" ht="17.25">
      <c r="A3" s="43" t="s">
        <v>2</v>
      </c>
      <c r="B3" s="43"/>
      <c r="C3" s="44">
        <v>12</v>
      </c>
      <c r="D3" s="45" t="s">
        <v>3</v>
      </c>
      <c r="E3" s="45"/>
    </row>
    <row r="4" spans="1:5" ht="17.25">
      <c r="A4" s="41" t="s">
        <v>77</v>
      </c>
      <c r="B4" s="41"/>
      <c r="C4" s="41"/>
      <c r="D4" s="41"/>
      <c r="E4" s="41"/>
    </row>
    <row r="5" spans="1:5" ht="18">
      <c r="A5" s="46" t="s">
        <v>81</v>
      </c>
      <c r="B5" s="46"/>
      <c r="C5" s="46"/>
      <c r="D5" s="46"/>
      <c r="E5" s="46"/>
    </row>
    <row r="6" spans="1:5" ht="17.25">
      <c r="A6" s="21"/>
      <c r="B6" s="21"/>
      <c r="C6" s="2"/>
      <c r="D6" s="2"/>
      <c r="E6" s="22" t="s">
        <v>59</v>
      </c>
    </row>
    <row r="7" spans="1:5" ht="73.5" customHeight="1">
      <c r="A7" s="5" t="s">
        <v>0</v>
      </c>
      <c r="B7" s="6" t="s">
        <v>5</v>
      </c>
      <c r="C7" s="47" t="s">
        <v>76</v>
      </c>
      <c r="D7" s="47" t="s">
        <v>75</v>
      </c>
      <c r="E7" s="7" t="s">
        <v>6</v>
      </c>
    </row>
    <row r="8" spans="1:5" ht="51.75" customHeight="1">
      <c r="A8" s="23" t="s">
        <v>7</v>
      </c>
      <c r="B8" s="24" t="s">
        <v>60</v>
      </c>
      <c r="C8" s="48">
        <v>467.9</v>
      </c>
      <c r="D8" s="48">
        <v>467.9</v>
      </c>
      <c r="E8" s="25">
        <v>0</v>
      </c>
    </row>
    <row r="9" spans="1:5" ht="53.25" customHeight="1">
      <c r="A9" s="23" t="s">
        <v>18</v>
      </c>
      <c r="B9" s="24" t="s">
        <v>61</v>
      </c>
      <c r="C9" s="25">
        <v>10435.5</v>
      </c>
      <c r="D9" s="25">
        <v>8944.2999999999993</v>
      </c>
      <c r="E9" s="25">
        <v>-1491.2000000000007</v>
      </c>
    </row>
    <row r="10" spans="1:5">
      <c r="A10" s="49">
        <v>1</v>
      </c>
      <c r="B10" s="13" t="s">
        <v>9</v>
      </c>
      <c r="C10" s="50">
        <v>10435.5</v>
      </c>
      <c r="D10" s="50">
        <v>8942.5</v>
      </c>
      <c r="E10" s="26">
        <v>-1493</v>
      </c>
    </row>
    <row r="11" spans="1:5">
      <c r="A11" s="49">
        <v>2</v>
      </c>
      <c r="B11" s="13" t="s">
        <v>10</v>
      </c>
      <c r="C11" s="50"/>
      <c r="D11" s="50"/>
      <c r="E11" s="26">
        <v>0</v>
      </c>
    </row>
    <row r="12" spans="1:5">
      <c r="A12" s="49">
        <v>3</v>
      </c>
      <c r="B12" s="11" t="s">
        <v>11</v>
      </c>
      <c r="C12" s="50"/>
      <c r="D12" s="50"/>
      <c r="E12" s="26">
        <v>0</v>
      </c>
    </row>
    <row r="13" spans="1:5">
      <c r="A13" s="49">
        <v>4</v>
      </c>
      <c r="B13" s="29" t="s">
        <v>12</v>
      </c>
      <c r="C13" s="50"/>
      <c r="D13" s="50"/>
      <c r="E13" s="26">
        <v>0</v>
      </c>
    </row>
    <row r="14" spans="1:5">
      <c r="A14" s="49">
        <v>5</v>
      </c>
      <c r="B14" s="51" t="s">
        <v>13</v>
      </c>
      <c r="C14" s="50"/>
      <c r="D14" s="50"/>
      <c r="E14" s="26">
        <v>0</v>
      </c>
    </row>
    <row r="15" spans="1:5">
      <c r="A15" s="49">
        <v>6</v>
      </c>
      <c r="B15" s="13" t="s">
        <v>14</v>
      </c>
      <c r="C15" s="50"/>
      <c r="D15" s="50"/>
      <c r="E15" s="26">
        <v>0</v>
      </c>
    </row>
    <row r="16" spans="1:5">
      <c r="A16" s="49">
        <v>7</v>
      </c>
      <c r="B16" s="13" t="s">
        <v>15</v>
      </c>
      <c r="C16" s="50"/>
      <c r="D16" s="50"/>
      <c r="E16" s="26">
        <v>0</v>
      </c>
    </row>
    <row r="17" spans="1:5">
      <c r="A17" s="49">
        <v>8</v>
      </c>
      <c r="B17" s="13" t="s">
        <v>16</v>
      </c>
      <c r="C17" s="50"/>
      <c r="D17" s="50"/>
      <c r="E17" s="26">
        <v>0</v>
      </c>
    </row>
    <row r="18" spans="1:5">
      <c r="A18" s="49">
        <v>9</v>
      </c>
      <c r="B18" s="13" t="s">
        <v>62</v>
      </c>
      <c r="C18" s="50"/>
      <c r="D18" s="50"/>
      <c r="E18" s="26">
        <v>0</v>
      </c>
    </row>
    <row r="19" spans="1:5">
      <c r="A19" s="49">
        <v>10</v>
      </c>
      <c r="B19" s="13" t="s">
        <v>17</v>
      </c>
      <c r="C19" s="50"/>
      <c r="D19" s="50"/>
      <c r="E19" s="26">
        <v>0</v>
      </c>
    </row>
    <row r="20" spans="1:5">
      <c r="A20" s="49">
        <v>11</v>
      </c>
      <c r="B20" s="29" t="s">
        <v>82</v>
      </c>
      <c r="C20" s="50"/>
      <c r="D20" s="50">
        <v>1.8</v>
      </c>
      <c r="E20" s="50">
        <f>D20-C20</f>
        <v>1.8</v>
      </c>
    </row>
    <row r="21" spans="1:5">
      <c r="A21" s="49">
        <v>12</v>
      </c>
      <c r="B21" s="29"/>
      <c r="C21" s="50"/>
      <c r="D21" s="50"/>
      <c r="E21" s="50">
        <f t="shared" ref="E21" si="0">D21-C21</f>
        <v>0</v>
      </c>
    </row>
    <row r="22" spans="1:5" ht="42.75" customHeight="1">
      <c r="A22" s="23" t="s">
        <v>56</v>
      </c>
      <c r="B22" s="24" t="s">
        <v>63</v>
      </c>
      <c r="C22" s="25">
        <v>10406.099999999999</v>
      </c>
      <c r="D22" s="25">
        <v>9311.2999999999993</v>
      </c>
      <c r="E22" s="25">
        <v>-1094.7999999999993</v>
      </c>
    </row>
    <row r="23" spans="1:5" ht="41.25" customHeight="1">
      <c r="A23" s="23" t="s">
        <v>64</v>
      </c>
      <c r="B23" s="24" t="s">
        <v>65</v>
      </c>
      <c r="C23" s="25">
        <v>10108.099999999999</v>
      </c>
      <c r="D23" s="25">
        <v>9311.2999999999993</v>
      </c>
      <c r="E23" s="25">
        <v>-796.79999999999927</v>
      </c>
    </row>
    <row r="24" spans="1:5">
      <c r="A24" s="49">
        <v>1</v>
      </c>
      <c r="B24" s="51" t="s">
        <v>20</v>
      </c>
      <c r="C24" s="50">
        <v>7000</v>
      </c>
      <c r="D24" s="50">
        <v>6950.3</v>
      </c>
      <c r="E24" s="26">
        <v>-49.699999999999818</v>
      </c>
    </row>
    <row r="25" spans="1:5">
      <c r="A25" s="52">
        <v>1.1000000000000001</v>
      </c>
      <c r="B25" s="15" t="s">
        <v>21</v>
      </c>
      <c r="C25" s="50"/>
      <c r="D25" s="50"/>
      <c r="E25" s="26">
        <v>0</v>
      </c>
    </row>
    <row r="26" spans="1:5">
      <c r="A26" s="52">
        <v>1.2</v>
      </c>
      <c r="B26" s="15" t="s">
        <v>22</v>
      </c>
      <c r="C26" s="53"/>
      <c r="D26" s="53"/>
      <c r="E26" s="26">
        <v>0</v>
      </c>
    </row>
    <row r="27" spans="1:5">
      <c r="A27" s="49">
        <v>2</v>
      </c>
      <c r="B27" s="11" t="s">
        <v>23</v>
      </c>
      <c r="C27" s="50">
        <v>2061.5</v>
      </c>
      <c r="D27" s="50">
        <v>1750.3</v>
      </c>
      <c r="E27" s="26">
        <v>-311.20000000000005</v>
      </c>
    </row>
    <row r="28" spans="1:5">
      <c r="A28" s="49">
        <v>3</v>
      </c>
      <c r="B28" s="11" t="s">
        <v>24</v>
      </c>
      <c r="C28" s="50">
        <v>191.4</v>
      </c>
      <c r="D28" s="50">
        <v>134.80000000000001</v>
      </c>
      <c r="E28" s="26">
        <v>-56.599999999999994</v>
      </c>
    </row>
    <row r="29" spans="1:5">
      <c r="A29" s="49">
        <v>4</v>
      </c>
      <c r="B29" s="11" t="s">
        <v>25</v>
      </c>
      <c r="C29" s="50">
        <v>360.5</v>
      </c>
      <c r="D29" s="50">
        <v>302.7</v>
      </c>
      <c r="E29" s="26">
        <v>-57.800000000000011</v>
      </c>
    </row>
    <row r="30" spans="1:5">
      <c r="A30" s="49">
        <v>5</v>
      </c>
      <c r="B30" s="11" t="s">
        <v>26</v>
      </c>
      <c r="C30" s="50">
        <v>62.5</v>
      </c>
      <c r="D30" s="50">
        <v>26.3</v>
      </c>
      <c r="E30" s="26">
        <v>-36.200000000000003</v>
      </c>
    </row>
    <row r="31" spans="1:5">
      <c r="A31" s="49">
        <v>6</v>
      </c>
      <c r="B31" s="11" t="s">
        <v>27</v>
      </c>
      <c r="C31" s="50">
        <v>4.4000000000000004</v>
      </c>
      <c r="D31" s="50">
        <v>4.4000000000000004</v>
      </c>
      <c r="E31" s="26">
        <v>0</v>
      </c>
    </row>
    <row r="32" spans="1:5">
      <c r="A32" s="49">
        <v>7</v>
      </c>
      <c r="B32" s="11" t="s">
        <v>28</v>
      </c>
      <c r="C32" s="50">
        <v>12</v>
      </c>
      <c r="D32" s="50">
        <v>12</v>
      </c>
      <c r="E32" s="26">
        <v>0</v>
      </c>
    </row>
    <row r="33" spans="1:5">
      <c r="A33" s="49">
        <v>8</v>
      </c>
      <c r="B33" s="11" t="s">
        <v>29</v>
      </c>
      <c r="C33" s="26">
        <v>56</v>
      </c>
      <c r="D33" s="26">
        <v>48.8</v>
      </c>
      <c r="E33" s="26">
        <v>-7.2000000000000028</v>
      </c>
    </row>
    <row r="34" spans="1:5">
      <c r="A34" s="52">
        <v>8.1</v>
      </c>
      <c r="B34" s="15" t="s">
        <v>30</v>
      </c>
      <c r="C34" s="53">
        <v>24</v>
      </c>
      <c r="D34" s="53">
        <v>24</v>
      </c>
      <c r="E34" s="27">
        <v>0</v>
      </c>
    </row>
    <row r="35" spans="1:5">
      <c r="A35" s="52">
        <v>8.1999999999999993</v>
      </c>
      <c r="B35" s="15" t="s">
        <v>31</v>
      </c>
      <c r="C35" s="53">
        <v>7</v>
      </c>
      <c r="D35" s="53">
        <v>4.8</v>
      </c>
      <c r="E35" s="27">
        <v>-2.2000000000000002</v>
      </c>
    </row>
    <row r="36" spans="1:5">
      <c r="A36" s="52">
        <v>8.3000000000000007</v>
      </c>
      <c r="B36" s="15" t="s">
        <v>32</v>
      </c>
      <c r="C36" s="53">
        <v>25</v>
      </c>
      <c r="D36" s="53">
        <v>20</v>
      </c>
      <c r="E36" s="27">
        <v>-5</v>
      </c>
    </row>
    <row r="37" spans="1:5">
      <c r="A37" s="49">
        <v>9</v>
      </c>
      <c r="B37" s="11" t="s">
        <v>33</v>
      </c>
      <c r="C37" s="50">
        <v>10</v>
      </c>
      <c r="D37" s="50"/>
      <c r="E37" s="26">
        <v>-10</v>
      </c>
    </row>
    <row r="38" spans="1:5">
      <c r="A38" s="49">
        <v>10</v>
      </c>
      <c r="B38" s="11" t="s">
        <v>34</v>
      </c>
      <c r="C38" s="50">
        <v>220.5</v>
      </c>
      <c r="D38" s="50">
        <v>47.1</v>
      </c>
      <c r="E38" s="26">
        <v>-173.4</v>
      </c>
    </row>
    <row r="39" spans="1:5">
      <c r="A39" s="49">
        <v>11</v>
      </c>
      <c r="B39" s="11" t="s">
        <v>35</v>
      </c>
      <c r="C39" s="50">
        <v>10</v>
      </c>
      <c r="D39" s="50">
        <v>3.5</v>
      </c>
      <c r="E39" s="26">
        <v>-6.5</v>
      </c>
    </row>
    <row r="40" spans="1:5" ht="26.25" customHeight="1">
      <c r="A40" s="49">
        <v>12</v>
      </c>
      <c r="B40" s="18" t="s">
        <v>36</v>
      </c>
      <c r="C40" s="50"/>
      <c r="D40" s="50"/>
      <c r="E40" s="26">
        <v>0</v>
      </c>
    </row>
    <row r="41" spans="1:5">
      <c r="A41" s="49">
        <v>13</v>
      </c>
      <c r="B41" s="11" t="s">
        <v>37</v>
      </c>
      <c r="C41" s="50"/>
      <c r="D41" s="50"/>
      <c r="E41" s="26">
        <v>0</v>
      </c>
    </row>
    <row r="42" spans="1:5">
      <c r="A42" s="49">
        <v>14</v>
      </c>
      <c r="B42" s="11" t="s">
        <v>38</v>
      </c>
      <c r="C42" s="50"/>
      <c r="D42" s="50"/>
      <c r="E42" s="26">
        <v>0</v>
      </c>
    </row>
    <row r="43" spans="1:5">
      <c r="A43" s="49">
        <v>15</v>
      </c>
      <c r="B43" s="11" t="s">
        <v>39</v>
      </c>
      <c r="C43" s="50">
        <v>44</v>
      </c>
      <c r="D43" s="50"/>
      <c r="E43" s="26">
        <v>-44</v>
      </c>
    </row>
    <row r="44" spans="1:5">
      <c r="A44" s="49">
        <v>16</v>
      </c>
      <c r="B44" s="11" t="s">
        <v>40</v>
      </c>
      <c r="C44" s="50"/>
      <c r="D44" s="50"/>
      <c r="E44" s="26">
        <v>0</v>
      </c>
    </row>
    <row r="45" spans="1:5">
      <c r="A45" s="49">
        <v>17</v>
      </c>
      <c r="B45" s="11" t="s">
        <v>41</v>
      </c>
      <c r="C45" s="50">
        <v>2.2999999999999998</v>
      </c>
      <c r="D45" s="50">
        <v>1.1000000000000001</v>
      </c>
      <c r="E45" s="26">
        <v>-1.1999999999999997</v>
      </c>
    </row>
    <row r="46" spans="1:5">
      <c r="A46" s="49">
        <v>18</v>
      </c>
      <c r="B46" s="11" t="s">
        <v>42</v>
      </c>
      <c r="C46" s="50"/>
      <c r="D46" s="50"/>
      <c r="E46" s="26">
        <v>0</v>
      </c>
    </row>
    <row r="47" spans="1:5" ht="15.75" customHeight="1">
      <c r="A47" s="54">
        <v>32</v>
      </c>
      <c r="B47" s="19" t="s">
        <v>53</v>
      </c>
      <c r="C47" s="50">
        <v>6</v>
      </c>
      <c r="D47" s="50"/>
      <c r="E47" s="26">
        <v>-6</v>
      </c>
    </row>
    <row r="48" spans="1:5" ht="21.75" customHeight="1">
      <c r="A48" s="54">
        <v>33</v>
      </c>
      <c r="B48" s="28" t="s">
        <v>66</v>
      </c>
      <c r="C48" s="50">
        <v>67</v>
      </c>
      <c r="D48" s="50">
        <v>23</v>
      </c>
      <c r="E48" s="26">
        <v>-44</v>
      </c>
    </row>
    <row r="49" spans="1:5" ht="24" customHeight="1">
      <c r="A49" s="54">
        <v>34</v>
      </c>
      <c r="B49" s="29" t="s">
        <v>67</v>
      </c>
      <c r="C49" s="50"/>
      <c r="D49" s="50">
        <v>7</v>
      </c>
      <c r="E49" s="26">
        <v>7</v>
      </c>
    </row>
    <row r="50" spans="1:5" ht="32.25" customHeight="1">
      <c r="A50" s="55" t="s">
        <v>68</v>
      </c>
      <c r="B50" s="24" t="s">
        <v>69</v>
      </c>
      <c r="C50" s="25">
        <v>298</v>
      </c>
      <c r="D50" s="25">
        <v>0</v>
      </c>
      <c r="E50" s="25">
        <v>-298</v>
      </c>
    </row>
    <row r="51" spans="1:5" ht="32.25" customHeight="1">
      <c r="A51" s="54">
        <v>3</v>
      </c>
      <c r="B51" s="30" t="s">
        <v>70</v>
      </c>
      <c r="C51" s="56">
        <v>298</v>
      </c>
      <c r="D51" s="56"/>
      <c r="E51" s="27">
        <v>-298</v>
      </c>
    </row>
    <row r="52" spans="1:5" ht="34.5" customHeight="1">
      <c r="A52" s="23" t="s">
        <v>71</v>
      </c>
      <c r="B52" s="24" t="s">
        <v>72</v>
      </c>
      <c r="C52" s="25">
        <v>497.30000000000109</v>
      </c>
      <c r="D52" s="25">
        <v>100.89999999999964</v>
      </c>
      <c r="E52" s="25">
        <v>-396.40000000000146</v>
      </c>
    </row>
    <row r="53" spans="1:5" ht="17.25">
      <c r="A53" s="31"/>
      <c r="B53" s="32"/>
      <c r="C53" s="20"/>
      <c r="D53" s="20"/>
      <c r="E53" s="20"/>
    </row>
    <row r="54" spans="1:5" ht="17.25">
      <c r="A54" s="31"/>
      <c r="B54" s="33" t="s">
        <v>73</v>
      </c>
      <c r="C54" s="20"/>
      <c r="D54" s="20"/>
      <c r="E54" s="20"/>
    </row>
    <row r="55" spans="1:5">
      <c r="A55" s="20"/>
      <c r="B55" s="1"/>
      <c r="C55" s="20"/>
      <c r="D55" s="20"/>
      <c r="E55" s="20"/>
    </row>
    <row r="56" spans="1:5" ht="0.75" customHeight="1">
      <c r="A56" s="20"/>
      <c r="B56" s="1"/>
      <c r="C56" s="20"/>
      <c r="D56" s="20"/>
      <c r="E56" s="20"/>
    </row>
    <row r="57" spans="1:5" hidden="1">
      <c r="A57" s="20"/>
      <c r="B57" s="1"/>
      <c r="C57" s="20"/>
      <c r="D57" s="20"/>
      <c r="E57" s="20"/>
    </row>
    <row r="58" spans="1:5" hidden="1">
      <c r="A58" s="20"/>
      <c r="B58" s="1"/>
      <c r="C58" s="20"/>
      <c r="D58" s="20"/>
      <c r="E58" s="20"/>
    </row>
  </sheetData>
  <sheetProtection password="CC39" sheet="1" objects="1" scenarios="1"/>
  <mergeCells count="5">
    <mergeCell ref="A2:E2"/>
    <mergeCell ref="A3:B3"/>
    <mergeCell ref="D3:E3"/>
    <mergeCell ref="A4:E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Ekamutneri hamematakan</vt:lpstr>
      <vt:lpstr>Dramakani hamematakan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2018-08-01T07:03:57Z</dcterms:modified>
</cp:coreProperties>
</file>